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 MEF\02 FED\2015\99 COMPROMISOS DE GESTION 2015\14. SII-14 Publicacion en WEB GR m1\"/>
    </mc:Choice>
  </mc:AlternateContent>
  <bookViews>
    <workbookView xWindow="0" yWindow="0" windowWidth="20490" windowHeight="86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G13" i="1"/>
  <c r="K13" i="1"/>
  <c r="J13" i="1"/>
  <c r="I13" i="1"/>
  <c r="H13" i="1"/>
  <c r="F13" i="1"/>
  <c r="E13" i="1"/>
  <c r="D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<sst xmlns="http://schemas.openxmlformats.org/spreadsheetml/2006/main" count="30" uniqueCount="29">
  <si>
    <t>Unidad Ejecutora</t>
  </si>
  <si>
    <t>PIA</t>
  </si>
  <si>
    <t>PIM</t>
  </si>
  <si>
    <t>Certificación</t>
  </si>
  <si>
    <t>Compromiso Anual</t>
  </si>
  <si>
    <t>Ejecución</t>
  </si>
  <si>
    <t>Avance % </t>
  </si>
  <si>
    <t>Atención de Compromiso Mensual </t>
  </si>
  <si>
    <t>Devengado </t>
  </si>
  <si>
    <t>Girado </t>
  </si>
  <si>
    <t>400-810: REGION HUANUCO-SALUD</t>
  </si>
  <si>
    <t>  7.7</t>
  </si>
  <si>
    <t>401-811: REGION HUANUCO-SALUD TINGO MARIA</t>
  </si>
  <si>
    <t>  55.8</t>
  </si>
  <si>
    <t>402-812: REGION HUANUCO-HOSPITAL DE HUANUCO HERMILIO VALDIZAN</t>
  </si>
  <si>
    <t>  0.0</t>
  </si>
  <si>
    <t>403-1110: REGION HUANUCO-SALUD LEONCIO PRADO</t>
  </si>
  <si>
    <t>  14.3</t>
  </si>
  <si>
    <t>404-1247: REGION HUANUCO - RED DE SALUD HUANUCO</t>
  </si>
  <si>
    <t>405-1454: GOB. REG. HUANUCO - SALUD HUAMALIES</t>
  </si>
  <si>
    <t>  5.1</t>
  </si>
  <si>
    <t>406-1455: GOB. REG. HUANUCO - SALUD DOS DE MAYO</t>
  </si>
  <si>
    <t>  1.9</t>
  </si>
  <si>
    <t>% Certificación</t>
  </si>
  <si>
    <t>TOTAL REGION HUANUCO</t>
  </si>
  <si>
    <t xml:space="preserve">REPORTE DE CERTIFICACIÓN PRESUPUESTAL EN LA ESPECIFICA DE GASTO: TRANSPORTE Y TRASLADO DE CARGA, BIENES Y MATERIALES </t>
  </si>
  <si>
    <t>FUENTE: CONSULTA AMIGABLE</t>
  </si>
  <si>
    <t>FECHA DE CONSULTA: 30 DE JUNIO</t>
  </si>
  <si>
    <t>NIVEL REGIONAL DE CUMPLIMIENTO: 52%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</si>
</sst>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8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6</xdr:row>
          <xdr:rowOff>76200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76200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8</xdr:row>
          <xdr:rowOff>76200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9</xdr:row>
          <xdr:rowOff>76200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76200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1</xdr:col>
          <xdr:colOff>257175</xdr:colOff>
          <xdr:row>11</xdr:row>
          <xdr:rowOff>76200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12</xdr:row>
          <xdr:rowOff>76200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4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3.xml"/><Relationship Id="rId11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control" Target="../activeX/activeX7.xml"/><Relationship Id="rId4" Type="http://schemas.openxmlformats.org/officeDocument/2006/relationships/image" Target="../media/image1.emf"/><Relationship Id="rId9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B2:L17"/>
  <sheetViews>
    <sheetView tabSelected="1" workbookViewId="0">
      <selection activeCell="C2" sqref="C2:L2"/>
    </sheetView>
  </sheetViews>
  <sheetFormatPr baseColWidth="10" defaultRowHeight="15" x14ac:dyDescent="0.25"/>
  <cols>
    <col min="1" max="2" width="4" customWidth="1"/>
    <col min="3" max="3" width="51.7109375" style="8" customWidth="1"/>
    <col min="6" max="8" width="12.5703125" customWidth="1"/>
  </cols>
  <sheetData>
    <row r="2" spans="2:12" ht="18.75" x14ac:dyDescent="0.3">
      <c r="C2" s="23" t="s">
        <v>25</v>
      </c>
      <c r="D2" s="23"/>
      <c r="E2" s="23"/>
      <c r="F2" s="23"/>
      <c r="G2" s="23"/>
      <c r="H2" s="23"/>
      <c r="I2" s="23"/>
      <c r="J2" s="23"/>
      <c r="K2" s="23"/>
      <c r="L2" s="23"/>
    </row>
    <row r="3" spans="2:12" x14ac:dyDescent="0.25">
      <c r="B3" s="1"/>
      <c r="C3" s="2"/>
      <c r="D3" s="3"/>
      <c r="E3" s="3"/>
      <c r="F3" s="3"/>
      <c r="G3" s="3"/>
      <c r="H3" s="3"/>
      <c r="I3" s="3"/>
      <c r="J3" s="3"/>
      <c r="K3" s="3"/>
      <c r="L3" s="4"/>
    </row>
    <row r="4" spans="2:12" ht="15" customHeight="1" x14ac:dyDescent="0.25">
      <c r="B4" s="5"/>
      <c r="C4" s="18" t="s">
        <v>0</v>
      </c>
      <c r="D4" s="19" t="s">
        <v>1</v>
      </c>
      <c r="E4" s="19" t="s">
        <v>2</v>
      </c>
      <c r="F4" s="18" t="s">
        <v>3</v>
      </c>
      <c r="G4" s="18" t="s">
        <v>23</v>
      </c>
      <c r="H4" s="18" t="s">
        <v>4</v>
      </c>
      <c r="I4" s="18" t="s">
        <v>5</v>
      </c>
      <c r="J4" s="18"/>
      <c r="K4" s="18"/>
      <c r="L4" s="18" t="s">
        <v>6</v>
      </c>
    </row>
    <row r="5" spans="2:12" ht="60" x14ac:dyDescent="0.25">
      <c r="B5" s="5"/>
      <c r="C5" s="18"/>
      <c r="D5" s="19"/>
      <c r="E5" s="19"/>
      <c r="F5" s="18"/>
      <c r="G5" s="18"/>
      <c r="H5" s="18"/>
      <c r="I5" s="20" t="s">
        <v>7</v>
      </c>
      <c r="J5" s="21" t="s">
        <v>8</v>
      </c>
      <c r="K5" s="21" t="s">
        <v>9</v>
      </c>
      <c r="L5" s="18"/>
    </row>
    <row r="6" spans="2:12" x14ac:dyDescent="0.25">
      <c r="B6" s="6"/>
      <c r="C6" s="11" t="s">
        <v>10</v>
      </c>
      <c r="D6" s="12">
        <v>5500</v>
      </c>
      <c r="E6" s="12">
        <v>248257</v>
      </c>
      <c r="F6" s="12">
        <v>181157</v>
      </c>
      <c r="G6" s="13">
        <f>+F6/E6*100</f>
        <v>72.971557700286397</v>
      </c>
      <c r="H6" s="12">
        <v>21523</v>
      </c>
      <c r="I6" s="12">
        <v>21523</v>
      </c>
      <c r="J6" s="12">
        <v>19023</v>
      </c>
      <c r="K6" s="12">
        <v>12023</v>
      </c>
      <c r="L6" s="10" t="s">
        <v>11</v>
      </c>
    </row>
    <row r="7" spans="2:12" x14ac:dyDescent="0.25">
      <c r="B7" s="7"/>
      <c r="C7" s="11" t="s">
        <v>12</v>
      </c>
      <c r="D7" s="14">
        <v>3820</v>
      </c>
      <c r="E7" s="14">
        <v>9320</v>
      </c>
      <c r="F7" s="14">
        <v>7620</v>
      </c>
      <c r="G7" s="13">
        <f t="shared" ref="G7:G12" si="0">+F7/E7*100</f>
        <v>81.759656652360519</v>
      </c>
      <c r="H7" s="14">
        <v>5205</v>
      </c>
      <c r="I7" s="14">
        <v>5205</v>
      </c>
      <c r="J7" s="14">
        <v>5205</v>
      </c>
      <c r="K7" s="14">
        <v>4605</v>
      </c>
      <c r="L7" s="9" t="s">
        <v>13</v>
      </c>
    </row>
    <row r="8" spans="2:12" x14ac:dyDescent="0.25">
      <c r="B8" s="7"/>
      <c r="C8" s="11" t="s">
        <v>14</v>
      </c>
      <c r="D8" s="9">
        <v>300</v>
      </c>
      <c r="E8" s="9">
        <v>300</v>
      </c>
      <c r="F8" s="9">
        <v>0</v>
      </c>
      <c r="G8" s="13">
        <f t="shared" si="0"/>
        <v>0</v>
      </c>
      <c r="H8" s="9">
        <v>0</v>
      </c>
      <c r="I8" s="9">
        <v>0</v>
      </c>
      <c r="J8" s="9">
        <v>0</v>
      </c>
      <c r="K8" s="9">
        <v>0</v>
      </c>
      <c r="L8" s="9" t="s">
        <v>15</v>
      </c>
    </row>
    <row r="9" spans="2:12" x14ac:dyDescent="0.25">
      <c r="B9" s="7"/>
      <c r="C9" s="11" t="s">
        <v>16</v>
      </c>
      <c r="D9" s="14">
        <v>3200</v>
      </c>
      <c r="E9" s="14">
        <v>7000</v>
      </c>
      <c r="F9" s="14">
        <v>1000</v>
      </c>
      <c r="G9" s="13">
        <f t="shared" si="0"/>
        <v>14.285714285714285</v>
      </c>
      <c r="H9" s="14">
        <v>1000</v>
      </c>
      <c r="I9" s="14">
        <v>1000</v>
      </c>
      <c r="J9" s="14">
        <v>1000</v>
      </c>
      <c r="K9" s="14">
        <v>1000</v>
      </c>
      <c r="L9" s="9" t="s">
        <v>17</v>
      </c>
    </row>
    <row r="10" spans="2:12" x14ac:dyDescent="0.25">
      <c r="B10" s="7"/>
      <c r="C10" s="11" t="s">
        <v>18</v>
      </c>
      <c r="D10" s="9">
        <v>0</v>
      </c>
      <c r="E10" s="14">
        <v>50000</v>
      </c>
      <c r="F10" s="9">
        <v>0</v>
      </c>
      <c r="G10" s="13">
        <f t="shared" si="0"/>
        <v>0</v>
      </c>
      <c r="H10" s="9">
        <v>0</v>
      </c>
      <c r="I10" s="9">
        <v>0</v>
      </c>
      <c r="J10" s="9">
        <v>0</v>
      </c>
      <c r="K10" s="9">
        <v>0</v>
      </c>
      <c r="L10" s="9" t="s">
        <v>15</v>
      </c>
    </row>
    <row r="11" spans="2:12" x14ac:dyDescent="0.25">
      <c r="B11" s="7"/>
      <c r="C11" s="11" t="s">
        <v>19</v>
      </c>
      <c r="D11" s="9">
        <v>0</v>
      </c>
      <c r="E11" s="14">
        <v>47029</v>
      </c>
      <c r="F11" s="14">
        <v>3105</v>
      </c>
      <c r="G11" s="13">
        <f t="shared" si="0"/>
        <v>6.6023092134640331</v>
      </c>
      <c r="H11" s="14">
        <v>3105</v>
      </c>
      <c r="I11" s="14">
        <v>3105</v>
      </c>
      <c r="J11" s="14">
        <v>2405</v>
      </c>
      <c r="K11" s="14">
        <v>2405</v>
      </c>
      <c r="L11" s="9" t="s">
        <v>20</v>
      </c>
    </row>
    <row r="12" spans="2:12" x14ac:dyDescent="0.25">
      <c r="B12" s="7"/>
      <c r="C12" s="11" t="s">
        <v>21</v>
      </c>
      <c r="D12" s="9">
        <v>0</v>
      </c>
      <c r="E12" s="14">
        <v>10307</v>
      </c>
      <c r="F12" s="9">
        <v>800</v>
      </c>
      <c r="G12" s="13">
        <f t="shared" si="0"/>
        <v>7.7617153390899389</v>
      </c>
      <c r="H12" s="9">
        <v>800</v>
      </c>
      <c r="I12" s="9">
        <v>200</v>
      </c>
      <c r="J12" s="9">
        <v>200</v>
      </c>
      <c r="K12" s="9">
        <v>200</v>
      </c>
      <c r="L12" s="9" t="s">
        <v>22</v>
      </c>
    </row>
    <row r="13" spans="2:12" x14ac:dyDescent="0.25">
      <c r="C13" s="15" t="s">
        <v>24</v>
      </c>
      <c r="D13" s="16">
        <f>+SUM(D6:D12)</f>
        <v>12820</v>
      </c>
      <c r="E13" s="16">
        <f t="shared" ref="E13:K13" si="1">+SUM(E6:E12)</f>
        <v>372213</v>
      </c>
      <c r="F13" s="16">
        <f t="shared" si="1"/>
        <v>193682</v>
      </c>
      <c r="G13" s="17">
        <f>+F13/E13*100</f>
        <v>52.035259381053322</v>
      </c>
      <c r="H13" s="16">
        <f t="shared" si="1"/>
        <v>31633</v>
      </c>
      <c r="I13" s="16">
        <f t="shared" si="1"/>
        <v>31033</v>
      </c>
      <c r="J13" s="16">
        <f t="shared" si="1"/>
        <v>27833</v>
      </c>
      <c r="K13" s="16">
        <f t="shared" si="1"/>
        <v>20233</v>
      </c>
      <c r="L13" s="16">
        <f>+J13/E13*100</f>
        <v>7.4777076566374623</v>
      </c>
    </row>
    <row r="15" spans="2:12" x14ac:dyDescent="0.25">
      <c r="C15" s="22" t="s">
        <v>26</v>
      </c>
    </row>
    <row r="16" spans="2:12" x14ac:dyDescent="0.25">
      <c r="C16" s="22" t="s">
        <v>27</v>
      </c>
    </row>
    <row r="17" spans="3:3" x14ac:dyDescent="0.25">
      <c r="C17" s="22" t="s">
        <v>28</v>
      </c>
    </row>
  </sheetData>
  <mergeCells count="10">
    <mergeCell ref="F4:F5"/>
    <mergeCell ref="C2:L2"/>
    <mergeCell ref="I4:K4"/>
    <mergeCell ref="L4:L5"/>
    <mergeCell ref="B4:B5"/>
    <mergeCell ref="C4:C5"/>
    <mergeCell ref="D4:D5"/>
    <mergeCell ref="E4:E5"/>
    <mergeCell ref="G4:G5"/>
    <mergeCell ref="H4:H5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47" r:id="rId3" name="Control 23">
          <controlPr defaultSize="0" autoPict="0" r:id="rId4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12</xdr:row>
                <xdr:rowOff>76200</xdr:rowOff>
              </to>
            </anchor>
          </controlPr>
        </control>
      </mc:Choice>
      <mc:Fallback>
        <control shapeId="1047" r:id="rId3" name="Control 23"/>
      </mc:Fallback>
    </mc:AlternateContent>
    <mc:AlternateContent xmlns:mc="http://schemas.openxmlformats.org/markup-compatibility/2006">
      <mc:Choice Requires="x14">
        <control shapeId="1046" r:id="rId5" name="Control 22">
          <controlPr defaultSize="0" autoPict="0" r:id="rId4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257175</xdr:colOff>
                <xdr:row>11</xdr:row>
                <xdr:rowOff>76200</xdr:rowOff>
              </to>
            </anchor>
          </controlPr>
        </control>
      </mc:Choice>
      <mc:Fallback>
        <control shapeId="1046" r:id="rId5" name="Control 22"/>
      </mc:Fallback>
    </mc:AlternateContent>
    <mc:AlternateContent xmlns:mc="http://schemas.openxmlformats.org/markup-compatibility/2006">
      <mc:Choice Requires="x14">
        <control shapeId="1045" r:id="rId6" name="Control 21">
          <controlPr defaultSize="0" autoPict="0" r:id="rId4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76200</xdr:rowOff>
              </to>
            </anchor>
          </controlPr>
        </control>
      </mc:Choice>
      <mc:Fallback>
        <control shapeId="1045" r:id="rId6" name="Control 21"/>
      </mc:Fallback>
    </mc:AlternateContent>
    <mc:AlternateContent xmlns:mc="http://schemas.openxmlformats.org/markup-compatibility/2006">
      <mc:Choice Requires="x14">
        <control shapeId="1044" r:id="rId7" name="Control 20">
          <controlPr defaultSize="0" autoPict="0" r:id="rId4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9</xdr:row>
                <xdr:rowOff>76200</xdr:rowOff>
              </to>
            </anchor>
          </controlPr>
        </control>
      </mc:Choice>
      <mc:Fallback>
        <control shapeId="1044" r:id="rId7" name="Control 20"/>
      </mc:Fallback>
    </mc:AlternateContent>
    <mc:AlternateContent xmlns:mc="http://schemas.openxmlformats.org/markup-compatibility/2006">
      <mc:Choice Requires="x14">
        <control shapeId="1043" r:id="rId8" name="Control 19">
          <controlPr defaultSize="0" autoPict="0" r:id="rId4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8</xdr:row>
                <xdr:rowOff>76200</xdr:rowOff>
              </to>
            </anchor>
          </controlPr>
        </control>
      </mc:Choice>
      <mc:Fallback>
        <control shapeId="1043" r:id="rId8" name="Control 19"/>
      </mc:Fallback>
    </mc:AlternateContent>
    <mc:AlternateContent xmlns:mc="http://schemas.openxmlformats.org/markup-compatibility/2006">
      <mc:Choice Requires="x14">
        <control shapeId="1042" r:id="rId9" name="Control 18">
          <controlPr defaultSize="0" autoPict="0" r:id="rId4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42" r:id="rId9" name="Control 18"/>
      </mc:Fallback>
    </mc:AlternateContent>
    <mc:AlternateContent xmlns:mc="http://schemas.openxmlformats.org/markup-compatibility/2006">
      <mc:Choice Requires="x14">
        <control shapeId="1041" r:id="rId10" name="Control 17">
          <controlPr defaultSize="0" autoPict="0" r:id="rId11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41" r:id="rId10" name="Control 17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2015-06-30T18:07:04Z</dcterms:created>
  <dcterms:modified xsi:type="dcterms:W3CDTF">2015-06-30T18:17:35Z</dcterms:modified>
</cp:coreProperties>
</file>